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75" windowWidth="19320" windowHeight="116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G29" i="3" l="1"/>
  <c r="H28" i="3"/>
  <c r="H18" i="3"/>
  <c r="F29" i="3"/>
  <c r="H23" i="3" l="1"/>
  <c r="H19" i="3"/>
  <c r="H27" i="3" l="1"/>
  <c r="H26" i="3"/>
  <c r="H25" i="3"/>
  <c r="H24" i="3"/>
  <c r="H22" i="3"/>
  <c r="H21" i="3"/>
  <c r="H20" i="3"/>
  <c r="H17" i="3"/>
  <c r="H16" i="3"/>
  <c r="H15" i="3"/>
  <c r="H14" i="3"/>
  <c r="H13" i="3"/>
  <c r="H12" i="3"/>
  <c r="H11" i="3"/>
  <c r="H9" i="3"/>
  <c r="H7" i="3"/>
  <c r="H29" i="3" l="1"/>
</calcChain>
</file>

<file path=xl/sharedStrings.xml><?xml version="1.0" encoding="utf-8"?>
<sst xmlns="http://schemas.openxmlformats.org/spreadsheetml/2006/main" count="53" uniqueCount="51">
  <si>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</si>
  <si>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</si>
  <si>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</si>
  <si>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</si>
  <si>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</si>
  <si>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</si>
  <si>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</si>
  <si>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</si>
  <si>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Муниципальная программа "Профилактика терроризма и экстремизма в МО п. Михайловский на 2020-2022 годы"</t>
  </si>
  <si>
    <t>0300000000</t>
  </si>
  <si>
    <t>0100000000</t>
  </si>
  <si>
    <t>0200000000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</si>
  <si>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</si>
  <si>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0400000000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</si>
  <si>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</si>
  <si>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</si>
  <si>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0500000000</t>
  </si>
  <si>
    <t>0600000000</t>
  </si>
  <si>
    <t>0700000000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</si>
  <si>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</si>
  <si>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</si>
  <si>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1000000000</t>
  </si>
  <si>
    <t>0800000000</t>
  </si>
  <si>
    <t>1400000000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</si>
  <si>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</si>
  <si>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</si>
  <si>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1700000000</t>
  </si>
  <si>
    <t>1800000000</t>
  </si>
  <si>
    <t>2000000000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</si>
  <si>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</si>
  <si>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2100000000</t>
  </si>
  <si>
    <t>2200000000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</si>
  <si>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</si>
  <si>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</si>
  <si>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% исполнения к  плану 2021 года</t>
  </si>
  <si>
    <t>Муниципальная программа "Молодежная политика и оздоровление детей МО п. Михайловский Саратовской области на 2021-2023 годы"</t>
  </si>
  <si>
    <t>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</si>
  <si>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</si>
  <si>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</si>
  <si>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</si>
  <si>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</si>
  <si>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</si>
  <si>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</si>
  <si>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</si>
  <si>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</si>
  <si>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</si>
  <si>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за 1 полугодие 2021 года.</t>
  </si>
  <si>
    <t xml:space="preserve">Бюджетные назначения по состоянию на 01.07.2021 года  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</si>
  <si>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</si>
  <si>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</si>
  <si>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Исполнено на 01.07.2021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</si>
</sst>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7" zoomScaleNormal="77" workbookViewId="0">
      <selection activeCell="G26" sqref="G26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33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46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47</v>
      </c>
      <c r="G4" s="33" t="s">
        <v>50</v>
      </c>
      <c r="H4" s="36" t="s">
        <v>34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8</v>
      </c>
      <c r="B7" s="26" t="s">
        <v>10</v>
      </c>
      <c r="C7" s="16"/>
      <c r="D7" s="16"/>
      <c r="E7" s="16"/>
      <c r="F7" s="14">
        <v>5.9</v>
      </c>
      <c r="G7" s="4">
        <v>0</v>
      </c>
      <c r="H7" s="20">
        <f>G7/F7%</f>
        <v>0</v>
      </c>
      <c r="I7" s="4"/>
      <c r="J7" s="7"/>
    </row>
    <row r="8" spans="1:21" ht="60" customHeight="1" x14ac:dyDescent="0.3">
      <c r="A8" s="25" t="s">
        <v>35</v>
      </c>
      <c r="B8" s="26" t="s">
        <v>11</v>
      </c>
      <c r="C8" s="16"/>
      <c r="D8" s="16"/>
      <c r="E8" s="16"/>
      <c r="F8" s="13">
        <v>330</v>
      </c>
      <c r="G8" s="4">
        <v>267</v>
      </c>
      <c r="H8" s="20">
        <v>0</v>
      </c>
      <c r="I8" s="4"/>
      <c r="J8" s="7"/>
    </row>
    <row r="9" spans="1:21" s="5" customFormat="1" ht="39" hidden="1" customHeight="1" x14ac:dyDescent="0.3">
      <c r="A9" s="27"/>
      <c r="B9" s="26" t="s">
        <v>9</v>
      </c>
      <c r="C9" s="16"/>
      <c r="D9" s="16"/>
      <c r="E9" s="16"/>
      <c r="F9" s="13"/>
      <c r="G9" s="4"/>
      <c r="H9" s="20" t="e">
        <f t="shared" ref="H9:H29" si="0">G9/F9%</f>
        <v>#DIV/0!</v>
      </c>
      <c r="I9" s="4"/>
      <c r="J9" s="7"/>
    </row>
    <row r="10" spans="1:21" ht="58.5" hidden="1" customHeight="1" x14ac:dyDescent="0.3">
      <c r="A10" s="28"/>
      <c r="B10" s="26"/>
      <c r="C10" s="16"/>
      <c r="D10" s="16"/>
      <c r="E10" s="16"/>
      <c r="F10" s="13"/>
      <c r="G10" s="4"/>
      <c r="H10" s="20"/>
      <c r="I10" s="4"/>
      <c r="J10" s="7"/>
    </row>
    <row r="11" spans="1:21" ht="93.75" customHeight="1" x14ac:dyDescent="0.3">
      <c r="A11" s="28" t="s">
        <v>12</v>
      </c>
      <c r="B11" s="26" t="s">
        <v>13</v>
      </c>
      <c r="C11" s="16"/>
      <c r="D11" s="16"/>
      <c r="E11" s="16"/>
      <c r="F11" s="13">
        <v>5934.3</v>
      </c>
      <c r="G11" s="4">
        <v>1505.1</v>
      </c>
      <c r="H11" s="20">
        <f t="shared" si="0"/>
        <v>25.362721803751072</v>
      </c>
      <c r="I11" s="4"/>
      <c r="J11" s="7"/>
    </row>
    <row r="12" spans="1:21" ht="42.75" customHeight="1" x14ac:dyDescent="0.3">
      <c r="A12" s="25" t="s">
        <v>14</v>
      </c>
      <c r="B12" s="26" t="s">
        <v>16</v>
      </c>
      <c r="C12" s="16"/>
      <c r="D12" s="16"/>
      <c r="E12" s="16"/>
      <c r="F12" s="13">
        <v>7246.9</v>
      </c>
      <c r="G12" s="4">
        <v>3749.2</v>
      </c>
      <c r="H12" s="20">
        <f t="shared" si="0"/>
        <v>51.735224716775448</v>
      </c>
      <c r="I12" s="4"/>
      <c r="J12" s="7"/>
    </row>
    <row r="13" spans="1:21" ht="54.75" customHeight="1" x14ac:dyDescent="0.3">
      <c r="A13" s="25" t="s">
        <v>36</v>
      </c>
      <c r="B13" s="26" t="s">
        <v>17</v>
      </c>
      <c r="C13" s="16"/>
      <c r="D13" s="16"/>
      <c r="E13" s="16"/>
      <c r="F13" s="13">
        <v>14552.2</v>
      </c>
      <c r="G13" s="4">
        <v>8391.9</v>
      </c>
      <c r="H13" s="20">
        <f t="shared" si="0"/>
        <v>57.667569164799815</v>
      </c>
      <c r="I13" s="4"/>
      <c r="J13" s="7"/>
    </row>
    <row r="14" spans="1:21" ht="53.25" customHeight="1" x14ac:dyDescent="0.3">
      <c r="A14" s="25" t="s">
        <v>15</v>
      </c>
      <c r="B14" s="26" t="s">
        <v>18</v>
      </c>
      <c r="C14" s="16"/>
      <c r="D14" s="16"/>
      <c r="E14" s="16"/>
      <c r="F14" s="13">
        <v>5457.8</v>
      </c>
      <c r="G14" s="4">
        <v>2214.6999999999998</v>
      </c>
      <c r="H14" s="20">
        <f t="shared" si="0"/>
        <v>40.578621422551208</v>
      </c>
      <c r="I14" s="4"/>
      <c r="J14" s="7"/>
    </row>
    <row r="15" spans="1:21" ht="78" customHeight="1" x14ac:dyDescent="0.3">
      <c r="A15" s="28" t="s">
        <v>19</v>
      </c>
      <c r="B15" s="26" t="s">
        <v>22</v>
      </c>
      <c r="C15" s="16"/>
      <c r="D15" s="16"/>
      <c r="E15" s="16"/>
      <c r="F15" s="13">
        <v>680</v>
      </c>
      <c r="G15" s="4">
        <v>360</v>
      </c>
      <c r="H15" s="20">
        <f t="shared" si="0"/>
        <v>52.941176470588239</v>
      </c>
      <c r="I15" s="4"/>
      <c r="J15" s="7"/>
    </row>
    <row r="16" spans="1:21" ht="59.25" customHeight="1" x14ac:dyDescent="0.3">
      <c r="A16" s="25" t="s">
        <v>20</v>
      </c>
      <c r="B16" s="26" t="s">
        <v>21</v>
      </c>
      <c r="C16" s="16"/>
      <c r="D16" s="16"/>
      <c r="E16" s="16"/>
      <c r="F16" s="13">
        <v>5542.5</v>
      </c>
      <c r="G16" s="4">
        <v>847.6</v>
      </c>
      <c r="H16" s="20">
        <f t="shared" si="0"/>
        <v>15.292737934145242</v>
      </c>
      <c r="I16" s="4"/>
      <c r="J16" s="7"/>
    </row>
    <row r="17" spans="1:12" s="5" customFormat="1" ht="75" hidden="1" customHeight="1" x14ac:dyDescent="0.3">
      <c r="A17" s="25" t="s">
        <v>37</v>
      </c>
      <c r="B17" s="26" t="s">
        <v>23</v>
      </c>
      <c r="C17" s="16"/>
      <c r="D17" s="16"/>
      <c r="E17" s="16"/>
      <c r="F17" s="13">
        <v>0</v>
      </c>
      <c r="G17" s="4">
        <v>0</v>
      </c>
      <c r="H17" s="20" t="e">
        <f t="shared" si="0"/>
        <v>#DIV/0!</v>
      </c>
      <c r="I17" s="4"/>
      <c r="J17" s="7"/>
    </row>
    <row r="18" spans="1:12" s="5" customFormat="1" ht="75" customHeight="1" x14ac:dyDescent="0.3">
      <c r="A18" s="25" t="s">
        <v>49</v>
      </c>
      <c r="B18" s="26" t="s">
        <v>48</v>
      </c>
      <c r="C18" s="16"/>
      <c r="D18" s="16"/>
      <c r="E18" s="16"/>
      <c r="F18" s="13">
        <v>2000</v>
      </c>
      <c r="G18" s="4">
        <v>0</v>
      </c>
      <c r="H18" s="20">
        <f t="shared" si="0"/>
        <v>0</v>
      </c>
      <c r="I18" s="4"/>
      <c r="J18" s="7"/>
    </row>
    <row r="19" spans="1:12" s="5" customFormat="1" ht="112.5" customHeight="1" x14ac:dyDescent="0.3">
      <c r="A19" s="25" t="s">
        <v>39</v>
      </c>
      <c r="B19" s="26" t="s">
        <v>38</v>
      </c>
      <c r="C19" s="16"/>
      <c r="D19" s="16"/>
      <c r="E19" s="16"/>
      <c r="F19" s="13">
        <v>1908.9</v>
      </c>
      <c r="G19" s="4">
        <v>812.9</v>
      </c>
      <c r="H19" s="20">
        <f t="shared" si="0"/>
        <v>42.584734663942577</v>
      </c>
      <c r="I19" s="4"/>
      <c r="J19" s="7"/>
    </row>
    <row r="20" spans="1:12" s="5" customFormat="1" ht="99" customHeight="1" x14ac:dyDescent="0.3">
      <c r="A20" s="25" t="s">
        <v>40</v>
      </c>
      <c r="B20" s="26" t="s">
        <v>24</v>
      </c>
      <c r="C20" s="16"/>
      <c r="D20" s="16"/>
      <c r="E20" s="16"/>
      <c r="F20" s="13">
        <v>22843.9</v>
      </c>
      <c r="G20" s="4">
        <v>14949.2</v>
      </c>
      <c r="H20" s="20">
        <f t="shared" si="0"/>
        <v>65.440664685101922</v>
      </c>
      <c r="I20" s="4"/>
      <c r="J20" s="7"/>
    </row>
    <row r="21" spans="1:12" s="5" customFormat="1" ht="79.5" customHeight="1" x14ac:dyDescent="0.3">
      <c r="A21" s="25" t="s">
        <v>25</v>
      </c>
      <c r="B21" s="26" t="s">
        <v>26</v>
      </c>
      <c r="C21" s="16"/>
      <c r="D21" s="16"/>
      <c r="E21" s="16"/>
      <c r="F21" s="21">
        <v>3079.1</v>
      </c>
      <c r="G21" s="4">
        <v>1556.7</v>
      </c>
      <c r="H21" s="20">
        <f t="shared" si="0"/>
        <v>50.556980935987788</v>
      </c>
      <c r="I21" s="4"/>
      <c r="J21" s="7"/>
    </row>
    <row r="22" spans="1:12" s="5" customFormat="1" ht="77.25" hidden="1" customHeight="1" x14ac:dyDescent="0.3">
      <c r="A22" s="29" t="s">
        <v>41</v>
      </c>
      <c r="B22" s="26" t="s">
        <v>27</v>
      </c>
      <c r="C22" s="16"/>
      <c r="D22" s="16"/>
      <c r="E22" s="16"/>
      <c r="F22" s="13">
        <v>0</v>
      </c>
      <c r="G22" s="4">
        <v>0</v>
      </c>
      <c r="H22" s="20" t="e">
        <f t="shared" si="0"/>
        <v>#DIV/0!</v>
      </c>
      <c r="I22" s="4"/>
      <c r="J22" s="7"/>
    </row>
    <row r="23" spans="1:12" s="5" customFormat="1" ht="61.5" customHeight="1" x14ac:dyDescent="0.3">
      <c r="A23" s="29" t="s">
        <v>43</v>
      </c>
      <c r="B23" s="26" t="s">
        <v>42</v>
      </c>
      <c r="C23" s="16"/>
      <c r="D23" s="16"/>
      <c r="E23" s="16"/>
      <c r="F23" s="13">
        <v>4338</v>
      </c>
      <c r="G23" s="4">
        <v>1625.2</v>
      </c>
      <c r="H23" s="20">
        <f t="shared" si="0"/>
        <v>37.464269248501616</v>
      </c>
      <c r="I23" s="4"/>
      <c r="J23" s="7"/>
    </row>
    <row r="24" spans="1:12" s="5" customFormat="1" ht="60" customHeight="1" x14ac:dyDescent="0.3">
      <c r="A24" s="28" t="s">
        <v>44</v>
      </c>
      <c r="B24" s="26" t="s">
        <v>28</v>
      </c>
      <c r="C24" s="16"/>
      <c r="D24" s="16"/>
      <c r="E24" s="16"/>
      <c r="F24" s="13">
        <v>1332.6</v>
      </c>
      <c r="G24" s="4">
        <v>216.6</v>
      </c>
      <c r="H24" s="20">
        <f t="shared" si="0"/>
        <v>16.253939666816752</v>
      </c>
      <c r="I24" s="4"/>
      <c r="J24" s="7"/>
    </row>
    <row r="25" spans="1:12" s="5" customFormat="1" ht="34.5" hidden="1" customHeight="1" x14ac:dyDescent="0.3">
      <c r="A25" s="27"/>
      <c r="B25" s="24"/>
      <c r="C25" s="16"/>
      <c r="D25" s="16"/>
      <c r="E25" s="16"/>
      <c r="F25" s="13"/>
      <c r="G25" s="4"/>
      <c r="H25" s="20" t="e">
        <f t="shared" si="0"/>
        <v>#DIV/0!</v>
      </c>
      <c r="I25" s="4"/>
      <c r="J25" s="7"/>
    </row>
    <row r="26" spans="1:12" ht="54.75" customHeight="1" x14ac:dyDescent="0.3">
      <c r="A26" s="25" t="s">
        <v>29</v>
      </c>
      <c r="B26" s="26" t="s">
        <v>30</v>
      </c>
      <c r="C26" s="16"/>
      <c r="D26" s="16"/>
      <c r="E26" s="16"/>
      <c r="F26" s="13">
        <v>2623.7</v>
      </c>
      <c r="G26" s="4">
        <v>1299.5999999999999</v>
      </c>
      <c r="H26" s="20">
        <f t="shared" si="0"/>
        <v>49.533102107710484</v>
      </c>
      <c r="I26" s="4"/>
      <c r="J26" s="7"/>
    </row>
    <row r="27" spans="1:12" s="5" customFormat="1" ht="83.25" hidden="1" customHeight="1" x14ac:dyDescent="0.3">
      <c r="A27" s="25" t="s">
        <v>45</v>
      </c>
      <c r="B27" s="26" t="s">
        <v>31</v>
      </c>
      <c r="C27" s="16"/>
      <c r="D27" s="16"/>
      <c r="E27" s="16"/>
      <c r="F27" s="13">
        <v>0</v>
      </c>
      <c r="G27" s="4">
        <v>0</v>
      </c>
      <c r="H27" s="20" t="e">
        <f t="shared" si="0"/>
        <v>#DIV/0!</v>
      </c>
      <c r="I27" s="4"/>
      <c r="J27" s="7"/>
    </row>
    <row r="28" spans="1:12" s="5" customFormat="1" ht="83.25" customHeight="1" x14ac:dyDescent="0.3">
      <c r="A28" s="25" t="s">
        <v>45</v>
      </c>
      <c r="B28" s="26" t="s">
        <v>31</v>
      </c>
      <c r="C28" s="16"/>
      <c r="D28" s="16"/>
      <c r="E28" s="16"/>
      <c r="F28" s="13">
        <v>539.6</v>
      </c>
      <c r="G28" s="4">
        <v>539.6</v>
      </c>
      <c r="H28" s="20">
        <f t="shared" si="0"/>
        <v>100</v>
      </c>
      <c r="I28" s="4"/>
      <c r="J28" s="7"/>
    </row>
    <row r="29" spans="1:12" ht="18.75" x14ac:dyDescent="0.3">
      <c r="A29" s="3" t="s">
        <v>32</v>
      </c>
      <c r="B29" s="3"/>
      <c r="C29" s="15"/>
      <c r="D29" s="15"/>
      <c r="E29" s="17"/>
      <c r="F29" s="22">
        <f>F7+F8+F10+F11+F12+F13+F14+F15+F16+F17+F20+F21+F22+F24+F26+F27+F23+F19+F28+F18</f>
        <v>78415.400000000009</v>
      </c>
      <c r="G29" s="22">
        <f>G7+G8+G10+G11+G12+G13+G14+G15+G16+G17+G20+G21+G22+G24+G26+G27+G19+G23+G28</f>
        <v>38335.299999999988</v>
      </c>
      <c r="H29" s="30">
        <f t="shared" si="0"/>
        <v>48.887463431927891</v>
      </c>
      <c r="I29" s="7"/>
      <c r="J29" s="7"/>
      <c r="L29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2021-07-09T12:04:25Z</cp:lastPrinted>
  <dcterms:created xsi:type="dcterms:W3CDTF">2016-08-15T07:04:14Z</dcterms:created>
  <dcterms:modified xsi:type="dcterms:W3CDTF">2021-07-09T12:42:54Z</dcterms:modified>
</cp:coreProperties>
</file>